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cuments\SCOLARITE\Prépa conseil\VOTE A VENIR\2020-2021\PSYCHO MASTER\PSYCHO MASTER MAQ CIV - CORVELEYN\"/>
    </mc:Choice>
  </mc:AlternateContent>
  <bookViews>
    <workbookView xWindow="0" yWindow="0" windowWidth="25605" windowHeight="15015" activeTab="3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62913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3" i="10" l="1"/>
  <c r="B14" i="11"/>
  <c r="B14" i="9"/>
  <c r="B17" i="7"/>
  <c r="E14" i="11"/>
  <c r="E13" i="10"/>
  <c r="E14" i="9"/>
  <c r="E18" i="7"/>
</calcChain>
</file>

<file path=xl/sharedStrings.xml><?xml version="1.0" encoding="utf-8"?>
<sst xmlns="http://schemas.openxmlformats.org/spreadsheetml/2006/main" count="227" uniqueCount="55">
  <si>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</si>
  <si>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</si>
  <si>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</si>
  <si>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</si>
  <si>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</si>
  <si>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</si>
  <si>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</si>
  <si>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</si>
  <si>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</si>
  <si>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</si>
  <si>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t>UE OPTIONNELLES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</si>
  <si>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</si>
  <si>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</si>
  <si>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</si>
  <si>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</si>
  <si>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</si>
  <si>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</si>
  <si>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Intitulé UE (précisez si obligatoire) / PARCOURS</t>
  </si>
  <si>
    <t>Psychologie Positive</t>
  </si>
  <si>
    <t>Psychothérapies, Observation et Entretien clinique</t>
  </si>
  <si>
    <t>PPR (Projet professionnel et de recherche)</t>
  </si>
  <si>
    <t xml:space="preserve">Stage </t>
  </si>
  <si>
    <t xml:space="preserve">Recherche </t>
  </si>
  <si>
    <t>Projet professionnel et de recherche</t>
  </si>
  <si>
    <t>Organisations et Institutions</t>
  </si>
  <si>
    <t xml:space="preserve">psychologie intégrative et vieilissement </t>
  </si>
  <si>
    <t>obligatoire</t>
  </si>
  <si>
    <t>psychologie clinique intégrative et vieilissement</t>
  </si>
  <si>
    <t>UE 1 : Langue Vivante Etrangère 1</t>
  </si>
  <si>
    <t>O</t>
  </si>
  <si>
    <t>O (commune aux 7 parcours)</t>
  </si>
  <si>
    <t>UE 2 : Bases et Méthodes 1</t>
  </si>
  <si>
    <t>Entretien et observation</t>
  </si>
  <si>
    <t>Statistiques</t>
  </si>
  <si>
    <t>Déontologie et Pratiques</t>
  </si>
  <si>
    <t>Langue Vivante Étrangère 2</t>
  </si>
  <si>
    <t>Base et méthodes 2</t>
  </si>
  <si>
    <t>Epistémologie</t>
  </si>
  <si>
    <t>Enseignements transversaux S3</t>
  </si>
  <si>
    <t>Enseignements transversaux S4</t>
  </si>
  <si>
    <t>NON</t>
  </si>
  <si>
    <t>Psychopathologie et Neuropsychologie</t>
  </si>
  <si>
    <t>Fiche Maquette Master : PSYCHOLOGIE</t>
  </si>
  <si>
    <t>Psychologie clinique intégrative et vieilissement</t>
  </si>
  <si>
    <t>Langue vivante étrangère spécialisée</t>
  </si>
  <si>
    <t>Langue étrangère professionnelle</t>
  </si>
  <si>
    <t>Compétences informationnelles</t>
  </si>
  <si>
    <t>ouvert par le SCD</t>
  </si>
  <si>
    <t>ouvert au parcours PCVDT</t>
  </si>
  <si>
    <t>Examen psychologique</t>
  </si>
  <si>
    <t xml:space="preserve">Séminaires </t>
  </si>
  <si>
    <r>
      <rPr>
        <strike/>
        <sz val="11"/>
        <color rgb="FF000000"/>
        <rFont val="Calibri"/>
        <family val="2"/>
        <scheme val="minor"/>
      </rPr>
      <t>Psychopathologie et Neuropsychologie</t>
    </r>
    <r>
      <rPr>
        <sz val="11"/>
        <color rgb="FF000000"/>
        <rFont val="Calibri"/>
        <family val="2"/>
        <scheme val="minor"/>
      </rPr>
      <t xml:space="preserve"> =&gt; </t>
    </r>
    <r>
      <rPr>
        <sz val="11"/>
        <color rgb="FFFF0000"/>
        <rFont val="Calibri"/>
        <family val="2"/>
        <scheme val="minor"/>
      </rPr>
      <t>Psychopathologie intégrative</t>
    </r>
  </si>
  <si>
    <t>Approfondissement Psychothérapie</t>
  </si>
  <si>
    <t>Appronfondissement Psychothérapie dans le champs du vieillissement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</si>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</sst>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3366FF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mbria"/>
      <family val="1"/>
    </font>
    <font>
      <sz val="1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8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" fillId="0" borderId="0"/>
  </cellStyleXfs>
  <cellXfs count="10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0" xfId="0" applyFont="1" applyAlignment="1"/>
    <xf numFmtId="0" fontId="5" fillId="0" borderId="0" xfId="0" applyFont="1" applyAlignment="1"/>
    <xf numFmtId="0" fontId="8" fillId="0" borderId="13" xfId="0" applyFont="1" applyBorder="1"/>
    <xf numFmtId="0" fontId="8" fillId="0" borderId="1" xfId="0" applyFont="1" applyBorder="1"/>
    <xf numFmtId="0" fontId="0" fillId="0" borderId="11" xfId="0" applyBorder="1" applyAlignment="1">
      <alignment vertical="center" wrapText="1"/>
    </xf>
    <xf numFmtId="0" fontId="8" fillId="0" borderId="11" xfId="0" applyFont="1" applyBorder="1"/>
    <xf numFmtId="0" fontId="1" fillId="0" borderId="1" xfId="0" applyFont="1" applyBorder="1"/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1" fillId="0" borderId="1" xfId="0" applyFont="1" applyBorder="1"/>
    <xf numFmtId="0" fontId="12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2" borderId="12" xfId="0" applyFont="1" applyFill="1" applyBorder="1"/>
    <xf numFmtId="1" fontId="1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8" fillId="0" borderId="12" xfId="0" applyFont="1" applyBorder="1"/>
    <xf numFmtId="0" fontId="1" fillId="0" borderId="11" xfId="0" applyFont="1" applyBorder="1"/>
    <xf numFmtId="0" fontId="9" fillId="0" borderId="1" xfId="0" applyFont="1" applyBorder="1"/>
    <xf numFmtId="0" fontId="0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2" borderId="4" xfId="0" applyFont="1" applyFill="1" applyBorder="1"/>
    <xf numFmtId="0" fontId="11" fillId="0" borderId="12" xfId="0" applyFont="1" applyBorder="1"/>
    <xf numFmtId="0" fontId="0" fillId="0" borderId="0" xfId="0" applyBorder="1"/>
    <xf numFmtId="0" fontId="0" fillId="0" borderId="19" xfId="0" applyBorder="1"/>
    <xf numFmtId="0" fontId="10" fillId="4" borderId="1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vertical="center" wrapText="1"/>
    </xf>
    <xf numFmtId="0" fontId="0" fillId="4" borderId="1" xfId="0" applyFill="1" applyBorder="1"/>
    <xf numFmtId="0" fontId="11" fillId="4" borderId="1" xfId="0" applyFont="1" applyFill="1" applyBorder="1"/>
    <xf numFmtId="0" fontId="11" fillId="5" borderId="12" xfId="0" applyFont="1" applyFill="1" applyBorder="1"/>
    <xf numFmtId="0" fontId="11" fillId="4" borderId="12" xfId="0" applyFont="1" applyFill="1" applyBorder="1"/>
    <xf numFmtId="1" fontId="11" fillId="5" borderId="2" xfId="0" applyNumberFormat="1" applyFont="1" applyFill="1" applyBorder="1" applyAlignment="1">
      <alignment vertical="center"/>
    </xf>
    <xf numFmtId="0" fontId="11" fillId="5" borderId="3" xfId="0" applyFont="1" applyFill="1" applyBorder="1" applyAlignment="1">
      <alignment horizontal="center"/>
    </xf>
    <xf numFmtId="0" fontId="11" fillId="5" borderId="3" xfId="0" applyFont="1" applyFill="1" applyBorder="1" applyAlignment="1">
      <alignment wrapText="1"/>
    </xf>
    <xf numFmtId="0" fontId="11" fillId="5" borderId="3" xfId="0" applyFont="1" applyFill="1" applyBorder="1"/>
    <xf numFmtId="0" fontId="11" fillId="5" borderId="4" xfId="0" applyFont="1" applyFill="1" applyBorder="1"/>
    <xf numFmtId="0" fontId="11" fillId="5" borderId="1" xfId="0" applyFont="1" applyFill="1" applyBorder="1" applyAlignment="1">
      <alignment horizontal="center"/>
    </xf>
    <xf numFmtId="1" fontId="11" fillId="5" borderId="1" xfId="0" applyNumberFormat="1" applyFont="1" applyFill="1" applyBorder="1" applyAlignment="1">
      <alignment vertical="center" wrapText="1"/>
    </xf>
    <xf numFmtId="0" fontId="11" fillId="5" borderId="1" xfId="0" applyFont="1" applyFill="1" applyBorder="1"/>
    <xf numFmtId="1" fontId="11" fillId="5" borderId="1" xfId="0" applyNumberFormat="1" applyFont="1" applyFill="1" applyBorder="1" applyAlignment="1">
      <alignment vertical="center"/>
    </xf>
    <xf numFmtId="0" fontId="11" fillId="4" borderId="11" xfId="0" applyFont="1" applyFill="1" applyBorder="1"/>
    <xf numFmtId="0" fontId="11" fillId="4" borderId="1" xfId="0" applyFont="1" applyFill="1" applyBorder="1" applyAlignment="1">
      <alignment horizontal="center"/>
    </xf>
    <xf numFmtId="0" fontId="10" fillId="5" borderId="12" xfId="0" applyFont="1" applyFill="1" applyBorder="1"/>
    <xf numFmtId="0" fontId="0" fillId="4" borderId="1" xfId="0" applyFont="1" applyFill="1" applyBorder="1"/>
    <xf numFmtId="0" fontId="8" fillId="4" borderId="1" xfId="0" applyFont="1" applyFill="1" applyBorder="1"/>
    <xf numFmtId="0" fontId="0" fillId="0" borderId="11" xfId="0" applyBorder="1" applyAlignment="1">
      <alignment wrapText="1"/>
    </xf>
    <xf numFmtId="0" fontId="8" fillId="3" borderId="11" xfId="0" applyFont="1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15" fillId="0" borderId="1" xfId="37" applyFont="1" applyBorder="1"/>
    <xf numFmtId="0" fontId="16" fillId="0" borderId="1" xfId="37" applyFont="1" applyBorder="1" applyAlignment="1">
      <alignment horizontal="right"/>
    </xf>
    <xf numFmtId="0" fontId="16" fillId="3" borderId="20" xfId="37" applyFont="1" applyFill="1" applyBorder="1" applyAlignment="1">
      <alignment horizontal="right"/>
    </xf>
    <xf numFmtId="0" fontId="16" fillId="3" borderId="1" xfId="37" applyFont="1" applyFill="1" applyBorder="1" applyAlignment="1">
      <alignment horizontal="right"/>
    </xf>
    <xf numFmtId="0" fontId="15" fillId="6" borderId="21" xfId="37" applyFont="1" applyFill="1" applyBorder="1"/>
    <xf numFmtId="0" fontId="2" fillId="0" borderId="0" xfId="0" applyFont="1" applyAlignment="1">
      <alignment horizontal="center"/>
    </xf>
    <xf numFmtId="1" fontId="10" fillId="0" borderId="11" xfId="0" applyNumberFormat="1" applyFont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" fontId="11" fillId="5" borderId="11" xfId="0" applyNumberFormat="1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0" fillId="3" borderId="9" xfId="0" applyFont="1" applyFill="1" applyBorder="1" applyAlignment="1">
      <alignment horizontal="center" wrapText="1"/>
    </xf>
    <xf numFmtId="0" fontId="0" fillId="3" borderId="14" xfId="0" applyFill="1" applyBorder="1" applyAlignment="1">
      <alignment horizontal="center" wrapText="1"/>
    </xf>
    <xf numFmtId="0" fontId="0" fillId="3" borderId="0" xfId="0" applyFill="1" applyAlignment="1">
      <alignment vertical="center" wrapText="1"/>
    </xf>
  </cellXfs>
  <cellStyles count="38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Normal" xfId="0" builtinId="0"/>
    <cellStyle name="Normal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zoomScale="85" zoomScaleNormal="85" workbookViewId="0">
      <selection activeCell="A13" sqref="A13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 x14ac:dyDescent="0.4">
      <c r="A1" s="80" t="s">
        <v>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ht="19.5" thickBot="1" x14ac:dyDescent="0.35">
      <c r="A2" s="19" t="s">
        <v>11</v>
      </c>
      <c r="B2" s="20" t="s">
        <v>12</v>
      </c>
      <c r="C2" s="19"/>
      <c r="D2" s="20" t="s">
        <v>13</v>
      </c>
      <c r="E2" s="19" t="s">
        <v>25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10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 x14ac:dyDescent="0.3">
      <c r="A4" s="8" t="s">
        <v>17</v>
      </c>
      <c r="B4" s="9" t="s">
        <v>15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16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ht="29.25" customHeight="1" x14ac:dyDescent="0.25">
      <c r="A5" s="44" t="s">
        <v>28</v>
      </c>
      <c r="B5" s="45">
        <v>3</v>
      </c>
      <c r="C5" s="46"/>
      <c r="D5" s="46"/>
      <c r="E5" s="46"/>
      <c r="F5" s="46">
        <v>12</v>
      </c>
      <c r="G5" s="46"/>
      <c r="H5" s="47" t="s">
        <v>29</v>
      </c>
      <c r="I5" s="48" t="s">
        <v>30</v>
      </c>
      <c r="K5" s="26"/>
      <c r="L5" s="27"/>
      <c r="M5" s="27"/>
      <c r="N5" s="27"/>
      <c r="O5" s="27"/>
      <c r="P5" s="27"/>
      <c r="Q5" s="27"/>
      <c r="R5" s="27"/>
      <c r="S5" s="28"/>
    </row>
    <row r="6" spans="1:19" ht="29.25" customHeight="1" x14ac:dyDescent="0.25">
      <c r="A6" s="81" t="s">
        <v>31</v>
      </c>
      <c r="B6" s="82">
        <v>6</v>
      </c>
      <c r="C6" s="34" t="s">
        <v>32</v>
      </c>
      <c r="D6" s="34">
        <v>2</v>
      </c>
      <c r="E6" s="34">
        <v>24</v>
      </c>
      <c r="F6" s="34">
        <v>18</v>
      </c>
      <c r="G6" s="34"/>
      <c r="H6" s="32" t="s">
        <v>29</v>
      </c>
      <c r="I6" s="33" t="s">
        <v>30</v>
      </c>
      <c r="K6" s="26"/>
      <c r="L6" s="27"/>
      <c r="M6" s="27"/>
      <c r="N6" s="27"/>
      <c r="O6" s="27"/>
      <c r="P6" s="27"/>
      <c r="Q6" s="27"/>
      <c r="R6" s="27"/>
      <c r="S6" s="28"/>
    </row>
    <row r="7" spans="1:19" ht="29.25" customHeight="1" x14ac:dyDescent="0.25">
      <c r="A7" s="81"/>
      <c r="B7" s="82"/>
      <c r="C7" s="34" t="s">
        <v>33</v>
      </c>
      <c r="D7" s="34">
        <v>1</v>
      </c>
      <c r="E7" s="34">
        <v>12</v>
      </c>
      <c r="F7" s="34"/>
      <c r="G7" s="34"/>
      <c r="H7" s="32" t="s">
        <v>29</v>
      </c>
      <c r="I7" s="33" t="s">
        <v>30</v>
      </c>
      <c r="K7" s="26"/>
      <c r="L7" s="27"/>
      <c r="M7" s="27"/>
      <c r="N7" s="27"/>
      <c r="O7" s="27"/>
      <c r="P7" s="27"/>
      <c r="Q7" s="27"/>
      <c r="R7" s="27"/>
      <c r="S7" s="28"/>
    </row>
    <row r="8" spans="1:19" ht="29.25" customHeight="1" x14ac:dyDescent="0.25">
      <c r="A8" s="81"/>
      <c r="B8" s="82"/>
      <c r="C8" s="34" t="s">
        <v>34</v>
      </c>
      <c r="D8" s="34">
        <v>1</v>
      </c>
      <c r="E8" s="34">
        <v>12</v>
      </c>
      <c r="F8" s="34"/>
      <c r="G8" s="34"/>
      <c r="H8" s="32" t="s">
        <v>29</v>
      </c>
      <c r="I8" s="33" t="s">
        <v>30</v>
      </c>
      <c r="K8" s="26"/>
      <c r="L8" s="27"/>
      <c r="M8" s="27"/>
      <c r="N8" s="27"/>
      <c r="O8" s="27"/>
      <c r="P8" s="27"/>
      <c r="Q8" s="27"/>
      <c r="R8" s="27"/>
      <c r="S8" s="28"/>
    </row>
    <row r="9" spans="1:19" x14ac:dyDescent="0.25">
      <c r="A9" s="11"/>
      <c r="B9" s="40"/>
      <c r="C9" s="35"/>
      <c r="D9" s="1"/>
      <c r="E9" s="1"/>
      <c r="F9" s="1"/>
      <c r="G9" s="1"/>
      <c r="H9" s="1"/>
      <c r="I9" s="12"/>
      <c r="K9" s="16"/>
      <c r="L9" s="17"/>
      <c r="M9" s="17"/>
      <c r="N9" s="17"/>
      <c r="O9" s="17"/>
      <c r="P9" s="17"/>
      <c r="Q9" s="17"/>
      <c r="R9" s="17"/>
      <c r="S9" s="18"/>
    </row>
    <row r="10" spans="1:19" x14ac:dyDescent="0.25">
      <c r="A10" s="11" t="s">
        <v>18</v>
      </c>
      <c r="B10" s="40">
        <v>3</v>
      </c>
      <c r="C10" s="54"/>
      <c r="D10" s="54"/>
      <c r="E10" s="54">
        <v>8</v>
      </c>
      <c r="F10" s="54">
        <v>10</v>
      </c>
      <c r="G10" s="54">
        <v>0</v>
      </c>
      <c r="H10" s="55" t="s">
        <v>29</v>
      </c>
      <c r="I10" s="56" t="s">
        <v>48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25">
      <c r="A11" s="11" t="s">
        <v>24</v>
      </c>
      <c r="B11" s="40">
        <v>3</v>
      </c>
      <c r="C11" s="54"/>
      <c r="D11" s="54"/>
      <c r="E11" s="54">
        <v>8</v>
      </c>
      <c r="F11" s="54">
        <v>10</v>
      </c>
      <c r="G11" s="54">
        <v>0</v>
      </c>
      <c r="H11" s="55" t="s">
        <v>29</v>
      </c>
      <c r="I11" s="57" t="s">
        <v>40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 ht="30" x14ac:dyDescent="0.25">
      <c r="A12" s="72" t="s">
        <v>19</v>
      </c>
      <c r="B12" s="40">
        <v>3</v>
      </c>
      <c r="C12" s="54"/>
      <c r="D12" s="54"/>
      <c r="E12" s="54">
        <v>4</v>
      </c>
      <c r="F12" s="54">
        <v>6</v>
      </c>
      <c r="G12" s="54">
        <v>0</v>
      </c>
      <c r="H12" s="55" t="s">
        <v>29</v>
      </c>
      <c r="I12" s="56" t="s">
        <v>48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 ht="45" x14ac:dyDescent="0.25">
      <c r="A13" s="73" t="s">
        <v>51</v>
      </c>
      <c r="B13" s="40">
        <v>3</v>
      </c>
      <c r="C13" s="54"/>
      <c r="D13" s="54"/>
      <c r="E13" s="54">
        <v>4</v>
      </c>
      <c r="F13" s="54">
        <v>6</v>
      </c>
      <c r="G13" s="54">
        <v>0</v>
      </c>
      <c r="H13" s="55" t="s">
        <v>29</v>
      </c>
      <c r="I13" s="56" t="s">
        <v>48</v>
      </c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86" t="s">
        <v>23</v>
      </c>
      <c r="B14" s="83">
        <v>9</v>
      </c>
      <c r="C14" s="54" t="s">
        <v>21</v>
      </c>
      <c r="D14" s="54">
        <v>1</v>
      </c>
      <c r="E14" s="54">
        <v>0</v>
      </c>
      <c r="F14" s="54">
        <v>8</v>
      </c>
      <c r="G14" s="54">
        <v>0</v>
      </c>
      <c r="H14" s="55" t="s">
        <v>29</v>
      </c>
      <c r="I14" s="57" t="s">
        <v>40</v>
      </c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87"/>
      <c r="B15" s="84"/>
      <c r="C15" s="54" t="s">
        <v>22</v>
      </c>
      <c r="D15" s="54">
        <v>1</v>
      </c>
      <c r="E15" s="54">
        <v>0</v>
      </c>
      <c r="F15" s="54">
        <v>8</v>
      </c>
      <c r="G15" s="54">
        <v>0</v>
      </c>
      <c r="H15" s="55" t="s">
        <v>29</v>
      </c>
      <c r="I15" s="57" t="s">
        <v>40</v>
      </c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5">
      <c r="A16" s="88"/>
      <c r="B16" s="85"/>
      <c r="C16" s="54" t="s">
        <v>46</v>
      </c>
      <c r="D16" s="54"/>
      <c r="E16" s="54"/>
      <c r="F16" s="54"/>
      <c r="G16" s="54"/>
      <c r="H16" s="55"/>
      <c r="I16" s="57" t="s">
        <v>47</v>
      </c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11"/>
      <c r="B17" s="41">
        <f>SUM(B5:B15)</f>
        <v>30</v>
      </c>
      <c r="C17" s="1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11"/>
      <c r="B18" s="1"/>
      <c r="C18" s="1"/>
      <c r="D18" s="1"/>
      <c r="E18" s="25">
        <f>SUM(E10:F17)</f>
        <v>72</v>
      </c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5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 ht="15.75" thickBot="1" x14ac:dyDescent="0.3">
      <c r="A28" s="13"/>
      <c r="B28" s="14"/>
      <c r="C28" s="14"/>
      <c r="D28" s="14"/>
      <c r="E28" s="14"/>
      <c r="F28" s="14"/>
      <c r="G28" s="14"/>
      <c r="H28" s="14"/>
      <c r="I28" s="15"/>
      <c r="K28" s="13"/>
      <c r="L28" s="14"/>
      <c r="M28" s="14"/>
      <c r="N28" s="14"/>
      <c r="O28" s="14"/>
      <c r="P28" s="14"/>
      <c r="Q28" s="14"/>
      <c r="R28" s="14"/>
      <c r="S28" s="15"/>
    </row>
  </sheetData>
  <mergeCells count="5">
    <mergeCell ref="A1:S1"/>
    <mergeCell ref="A6:A8"/>
    <mergeCell ref="B6:B8"/>
    <mergeCell ref="B14:B16"/>
    <mergeCell ref="A14:A16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="85" zoomScaleNormal="85" workbookViewId="0">
      <selection activeCell="I16" sqref="I16"/>
    </sheetView>
  </sheetViews>
  <sheetFormatPr baseColWidth="10" defaultRowHeight="15" x14ac:dyDescent="0.25"/>
  <cols>
    <col min="1" max="1" width="47.140625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 x14ac:dyDescent="0.4">
      <c r="A1" s="80" t="s">
        <v>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ht="19.5" thickBot="1" x14ac:dyDescent="0.35">
      <c r="A2" s="19" t="s">
        <v>11</v>
      </c>
      <c r="B2" s="20" t="s">
        <v>12</v>
      </c>
      <c r="C2" s="19"/>
      <c r="D2" s="20" t="s">
        <v>13</v>
      </c>
      <c r="E2" s="19" t="s">
        <v>27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10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 x14ac:dyDescent="0.3">
      <c r="A4" s="8" t="s">
        <v>26</v>
      </c>
      <c r="B4" s="9" t="s">
        <v>15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16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ht="29.25" customHeight="1" x14ac:dyDescent="0.25">
      <c r="A5" s="58" t="s">
        <v>35</v>
      </c>
      <c r="B5" s="59">
        <v>3</v>
      </c>
      <c r="C5" s="60"/>
      <c r="D5" s="61"/>
      <c r="E5" s="61"/>
      <c r="F5" s="61">
        <v>12</v>
      </c>
      <c r="G5" s="61"/>
      <c r="H5" s="61" t="s">
        <v>29</v>
      </c>
      <c r="I5" s="62" t="s">
        <v>30</v>
      </c>
      <c r="K5" s="26"/>
      <c r="L5" s="27"/>
      <c r="M5" s="27"/>
      <c r="N5" s="27"/>
      <c r="O5" s="27"/>
      <c r="P5" s="27"/>
      <c r="Q5" s="27"/>
      <c r="R5" s="27"/>
      <c r="S5" s="28"/>
    </row>
    <row r="6" spans="1:19" ht="29.25" customHeight="1" x14ac:dyDescent="0.25">
      <c r="A6" s="90" t="s">
        <v>36</v>
      </c>
      <c r="B6" s="63">
        <v>6</v>
      </c>
      <c r="C6" s="64" t="s">
        <v>49</v>
      </c>
      <c r="D6" s="65">
        <v>2</v>
      </c>
      <c r="E6" s="66">
        <v>24</v>
      </c>
      <c r="F6" s="66">
        <v>24</v>
      </c>
      <c r="G6" s="65"/>
      <c r="H6" s="65" t="s">
        <v>29</v>
      </c>
      <c r="I6" s="56" t="s">
        <v>30</v>
      </c>
      <c r="K6" s="26"/>
      <c r="L6" s="27"/>
      <c r="M6" s="27"/>
      <c r="N6" s="27"/>
      <c r="O6" s="27"/>
      <c r="P6" s="27"/>
      <c r="Q6" s="27"/>
      <c r="R6" s="27"/>
      <c r="S6" s="28"/>
    </row>
    <row r="7" spans="1:19" x14ac:dyDescent="0.25">
      <c r="A7" s="90"/>
      <c r="B7" s="63"/>
      <c r="C7" s="66" t="s">
        <v>37</v>
      </c>
      <c r="D7" s="65">
        <v>1</v>
      </c>
      <c r="E7" s="66">
        <v>12</v>
      </c>
      <c r="F7" s="66"/>
      <c r="G7" s="65"/>
      <c r="H7" s="65" t="s">
        <v>29</v>
      </c>
      <c r="I7" s="56" t="s">
        <v>30</v>
      </c>
      <c r="K7" s="16"/>
      <c r="L7" s="17"/>
      <c r="M7" s="17"/>
      <c r="N7" s="17"/>
      <c r="O7" s="17"/>
      <c r="P7" s="17"/>
      <c r="Q7" s="17"/>
      <c r="R7" s="17"/>
      <c r="S7" s="18"/>
    </row>
    <row r="8" spans="1:19" x14ac:dyDescent="0.25">
      <c r="A8" s="67" t="s">
        <v>18</v>
      </c>
      <c r="B8" s="68">
        <v>3</v>
      </c>
      <c r="C8" s="55"/>
      <c r="D8" s="55"/>
      <c r="E8" s="55">
        <v>4</v>
      </c>
      <c r="F8" s="55">
        <v>6</v>
      </c>
      <c r="G8" s="55">
        <v>0</v>
      </c>
      <c r="H8" s="55" t="s">
        <v>29</v>
      </c>
      <c r="I8" s="56" t="s">
        <v>48</v>
      </c>
      <c r="K8" s="11"/>
      <c r="L8" s="1"/>
      <c r="M8" s="1"/>
      <c r="N8" s="1"/>
      <c r="O8" s="1"/>
      <c r="P8" s="1"/>
      <c r="Q8" s="1"/>
      <c r="R8" s="1"/>
      <c r="S8" s="12"/>
    </row>
    <row r="9" spans="1:19" x14ac:dyDescent="0.25">
      <c r="A9" s="67" t="s">
        <v>24</v>
      </c>
      <c r="B9" s="68">
        <v>3</v>
      </c>
      <c r="C9" s="55"/>
      <c r="D9" s="55"/>
      <c r="E9" s="55">
        <v>4</v>
      </c>
      <c r="F9" s="55">
        <v>6</v>
      </c>
      <c r="G9" s="55">
        <v>0</v>
      </c>
      <c r="H9" s="55" t="s">
        <v>29</v>
      </c>
      <c r="I9" s="56" t="s">
        <v>48</v>
      </c>
      <c r="K9" s="11"/>
      <c r="L9" s="1"/>
      <c r="M9" s="1"/>
      <c r="N9" s="1"/>
      <c r="O9" s="1"/>
      <c r="P9" s="1"/>
      <c r="Q9" s="1"/>
      <c r="R9" s="1"/>
      <c r="S9" s="12"/>
    </row>
    <row r="10" spans="1:19" x14ac:dyDescent="0.25">
      <c r="A10" s="11" t="s">
        <v>19</v>
      </c>
      <c r="B10" s="40">
        <v>3</v>
      </c>
      <c r="C10" s="1"/>
      <c r="D10" s="1"/>
      <c r="E10" s="1">
        <v>8</v>
      </c>
      <c r="F10" s="1">
        <v>10</v>
      </c>
      <c r="G10" s="1">
        <v>0</v>
      </c>
      <c r="H10" s="29" t="s">
        <v>29</v>
      </c>
      <c r="I10" s="49" t="s">
        <v>40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25">
      <c r="A11" s="24" t="s">
        <v>41</v>
      </c>
      <c r="B11" s="40">
        <v>3</v>
      </c>
      <c r="C11" s="1"/>
      <c r="D11" s="1"/>
      <c r="E11" s="1">
        <v>8</v>
      </c>
      <c r="F11" s="1">
        <v>10</v>
      </c>
      <c r="G11" s="1">
        <v>0</v>
      </c>
      <c r="H11" s="29" t="s">
        <v>29</v>
      </c>
      <c r="I11" s="49" t="s">
        <v>40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25">
      <c r="A12" s="23" t="s">
        <v>20</v>
      </c>
      <c r="B12" s="89">
        <v>9</v>
      </c>
      <c r="C12" s="1" t="s">
        <v>21</v>
      </c>
      <c r="D12" s="1">
        <v>1</v>
      </c>
      <c r="E12" s="1">
        <v>0</v>
      </c>
      <c r="F12" s="1">
        <v>8</v>
      </c>
      <c r="G12" s="1">
        <v>0</v>
      </c>
      <c r="H12" s="29" t="s">
        <v>29</v>
      </c>
      <c r="I12" s="49" t="s">
        <v>40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5">
      <c r="A13" s="23"/>
      <c r="B13" s="89"/>
      <c r="C13" s="1" t="s">
        <v>22</v>
      </c>
      <c r="D13" s="1">
        <v>1</v>
      </c>
      <c r="E13" s="1">
        <v>0</v>
      </c>
      <c r="F13" s="1">
        <v>8</v>
      </c>
      <c r="G13" s="1">
        <v>0</v>
      </c>
      <c r="H13" s="29" t="s">
        <v>29</v>
      </c>
      <c r="I13" s="49" t="s">
        <v>40</v>
      </c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11"/>
      <c r="B14" s="41">
        <f>SUM(B5:B13)</f>
        <v>30</v>
      </c>
      <c r="C14" s="1"/>
      <c r="D14" s="1"/>
      <c r="E14" s="25">
        <f>SUM(E7:F13)</f>
        <v>84</v>
      </c>
      <c r="F14" s="1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11"/>
      <c r="B15" s="1"/>
      <c r="C15" s="1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5">
      <c r="A16" s="11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11"/>
      <c r="B17" s="1"/>
      <c r="C17" s="1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11"/>
      <c r="B21" s="1"/>
      <c r="C21" s="1"/>
      <c r="D21" s="30"/>
      <c r="E21" s="30"/>
      <c r="F21" s="30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ht="15.75" thickBot="1" x14ac:dyDescent="0.3">
      <c r="A27" s="13"/>
      <c r="B27" s="14"/>
      <c r="C27" s="14"/>
      <c r="D27" s="14"/>
      <c r="E27" s="14"/>
      <c r="F27" s="14"/>
      <c r="G27" s="14"/>
      <c r="H27" s="14"/>
      <c r="I27" s="15"/>
      <c r="K27" s="13"/>
      <c r="L27" s="14"/>
      <c r="M27" s="14"/>
      <c r="N27" s="14"/>
      <c r="O27" s="14"/>
      <c r="P27" s="14"/>
      <c r="Q27" s="14"/>
      <c r="R27" s="14"/>
      <c r="S27" s="15"/>
    </row>
  </sheetData>
  <mergeCells count="3">
    <mergeCell ref="A1:S1"/>
    <mergeCell ref="B12:B13"/>
    <mergeCell ref="A6:A7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="85" zoomScaleNormal="85" workbookViewId="0">
      <selection activeCell="C11" sqref="C11"/>
    </sheetView>
  </sheetViews>
  <sheetFormatPr baseColWidth="10" defaultRowHeight="15" x14ac:dyDescent="0.25"/>
  <cols>
    <col min="1" max="1" width="62.140625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 x14ac:dyDescent="0.4">
      <c r="A1" s="80" t="s">
        <v>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ht="19.5" thickBot="1" x14ac:dyDescent="0.35">
      <c r="A2" s="19" t="s">
        <v>14</v>
      </c>
      <c r="B2" s="20" t="s">
        <v>12</v>
      </c>
      <c r="C2" s="19"/>
      <c r="D2" s="20" t="s">
        <v>13</v>
      </c>
      <c r="E2" s="19" t="s">
        <v>43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10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 x14ac:dyDescent="0.3">
      <c r="A4" s="8" t="s">
        <v>26</v>
      </c>
      <c r="B4" s="9" t="s">
        <v>15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16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ht="29.25" customHeight="1" x14ac:dyDescent="0.25">
      <c r="A5" s="93" t="s">
        <v>38</v>
      </c>
      <c r="B5" s="94">
        <v>3</v>
      </c>
      <c r="C5" s="52" t="s">
        <v>44</v>
      </c>
      <c r="D5" s="52">
        <v>1</v>
      </c>
      <c r="E5" s="52"/>
      <c r="F5" s="52">
        <v>12</v>
      </c>
      <c r="G5" s="31"/>
      <c r="H5" s="31" t="s">
        <v>29</v>
      </c>
      <c r="I5" s="33" t="s">
        <v>30</v>
      </c>
      <c r="K5" s="8"/>
      <c r="L5" s="9"/>
      <c r="M5" s="9"/>
      <c r="N5" s="9"/>
      <c r="O5" s="9"/>
      <c r="P5" s="9"/>
      <c r="Q5" s="9"/>
      <c r="R5" s="9"/>
      <c r="S5" s="10"/>
    </row>
    <row r="6" spans="1:19" x14ac:dyDescent="0.25">
      <c r="A6" s="93"/>
      <c r="B6" s="94"/>
      <c r="C6" s="52" t="s">
        <v>50</v>
      </c>
      <c r="D6" s="31">
        <v>1</v>
      </c>
      <c r="E6" s="31"/>
      <c r="F6" s="31">
        <v>12</v>
      </c>
      <c r="G6" s="31"/>
      <c r="H6" s="31" t="s">
        <v>29</v>
      </c>
      <c r="I6" s="33" t="s">
        <v>30</v>
      </c>
      <c r="K6" s="11"/>
      <c r="L6" s="1"/>
      <c r="M6" s="1"/>
      <c r="N6" s="1"/>
      <c r="O6" s="1"/>
      <c r="P6" s="1"/>
      <c r="Q6" s="1"/>
      <c r="R6" s="1"/>
      <c r="S6" s="12"/>
    </row>
    <row r="7" spans="1:19" x14ac:dyDescent="0.25">
      <c r="A7" s="11" t="s">
        <v>18</v>
      </c>
      <c r="B7" s="42">
        <v>3</v>
      </c>
      <c r="C7" s="39"/>
      <c r="D7" s="39"/>
      <c r="E7" s="39">
        <v>15</v>
      </c>
      <c r="F7" s="22">
        <v>58</v>
      </c>
      <c r="G7" s="22"/>
      <c r="H7" s="29" t="s">
        <v>29</v>
      </c>
      <c r="I7" s="29" t="s">
        <v>40</v>
      </c>
      <c r="K7" s="11"/>
      <c r="L7" s="1"/>
      <c r="M7" s="1"/>
      <c r="N7" s="1"/>
      <c r="O7" s="1"/>
      <c r="P7" s="1"/>
      <c r="Q7" s="1"/>
      <c r="R7" s="1"/>
      <c r="S7" s="12"/>
    </row>
    <row r="8" spans="1:19" x14ac:dyDescent="0.25">
      <c r="A8" s="11" t="s">
        <v>24</v>
      </c>
      <c r="B8" s="42">
        <v>3</v>
      </c>
      <c r="C8" s="39"/>
      <c r="D8" s="39"/>
      <c r="E8" s="39">
        <v>15</v>
      </c>
      <c r="F8" s="22">
        <v>58</v>
      </c>
      <c r="G8" s="22"/>
      <c r="H8" s="29" t="s">
        <v>29</v>
      </c>
      <c r="I8" s="29" t="s">
        <v>40</v>
      </c>
      <c r="K8" s="11"/>
      <c r="L8" s="1"/>
      <c r="M8" s="1"/>
      <c r="N8" s="1"/>
      <c r="O8" s="1"/>
      <c r="P8" s="1"/>
      <c r="Q8" s="1"/>
      <c r="R8" s="1"/>
      <c r="S8" s="12"/>
    </row>
    <row r="9" spans="1:19" x14ac:dyDescent="0.25">
      <c r="A9" s="11" t="s">
        <v>19</v>
      </c>
      <c r="B9" s="42">
        <v>3</v>
      </c>
      <c r="C9" s="39"/>
      <c r="D9" s="39"/>
      <c r="E9" s="39">
        <v>0</v>
      </c>
      <c r="F9" s="22">
        <v>20</v>
      </c>
      <c r="G9" s="22"/>
      <c r="H9" s="29" t="s">
        <v>29</v>
      </c>
      <c r="I9" s="29" t="s">
        <v>40</v>
      </c>
      <c r="K9" s="11"/>
      <c r="L9" s="1"/>
      <c r="M9" s="1"/>
      <c r="N9" s="1"/>
      <c r="O9" s="1"/>
      <c r="P9" s="1"/>
      <c r="Q9" s="1"/>
      <c r="R9" s="1"/>
      <c r="S9" s="12"/>
    </row>
    <row r="10" spans="1:19" x14ac:dyDescent="0.25">
      <c r="A10" s="24" t="s">
        <v>41</v>
      </c>
      <c r="B10" s="42">
        <v>3</v>
      </c>
      <c r="C10" s="39"/>
      <c r="D10" s="39"/>
      <c r="E10" s="39">
        <v>0</v>
      </c>
      <c r="F10" s="22">
        <v>20</v>
      </c>
      <c r="G10" s="22"/>
      <c r="H10" s="29" t="s">
        <v>29</v>
      </c>
      <c r="I10" s="29" t="s">
        <v>40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25">
      <c r="A11" s="91" t="s">
        <v>23</v>
      </c>
      <c r="B11" s="92">
        <v>15</v>
      </c>
      <c r="C11" s="39" t="s">
        <v>21</v>
      </c>
      <c r="D11" s="39">
        <v>1</v>
      </c>
      <c r="E11" s="39">
        <v>0</v>
      </c>
      <c r="F11" s="22">
        <v>20</v>
      </c>
      <c r="G11" s="22"/>
      <c r="H11" s="29" t="s">
        <v>29</v>
      </c>
      <c r="I11" s="29" t="s">
        <v>40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25">
      <c r="A12" s="91"/>
      <c r="B12" s="92"/>
      <c r="C12" s="39" t="s">
        <v>22</v>
      </c>
      <c r="D12" s="39">
        <v>1</v>
      </c>
      <c r="E12" s="39">
        <v>0</v>
      </c>
      <c r="F12" s="22">
        <v>20</v>
      </c>
      <c r="G12" s="22"/>
      <c r="H12" s="29" t="s">
        <v>29</v>
      </c>
      <c r="I12" s="29" t="s">
        <v>40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5">
      <c r="A13" s="24"/>
      <c r="B13" s="41">
        <f>SUM(B5:B12)</f>
        <v>30</v>
      </c>
      <c r="C13" s="22"/>
      <c r="D13" s="22"/>
      <c r="E13" s="25">
        <f>SUM(E6:F12)</f>
        <v>238</v>
      </c>
      <c r="F13" s="22"/>
      <c r="G13" s="22"/>
      <c r="H13" s="22"/>
      <c r="I13" s="36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24"/>
      <c r="B14" s="43"/>
      <c r="C14" s="22"/>
      <c r="D14" s="22"/>
      <c r="E14" s="22"/>
      <c r="F14" s="22"/>
      <c r="G14" s="22"/>
      <c r="H14" s="22"/>
      <c r="I14" s="36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37"/>
      <c r="B15" s="22"/>
      <c r="C15" s="22"/>
      <c r="D15" s="22"/>
      <c r="E15" s="22"/>
      <c r="F15" s="22"/>
      <c r="G15" s="1"/>
      <c r="H15" s="22"/>
      <c r="I15" s="36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5">
      <c r="A16" s="21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21"/>
      <c r="B17" s="1"/>
      <c r="C17" s="1"/>
      <c r="D17" s="1"/>
      <c r="E17" s="1"/>
      <c r="F17" s="1"/>
      <c r="G17" s="50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11"/>
      <c r="B18" s="1"/>
      <c r="C18" s="1"/>
      <c r="D18" s="1"/>
      <c r="E18" s="1"/>
      <c r="F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ht="15.75" thickBot="1" x14ac:dyDescent="0.3">
      <c r="A27" s="13"/>
      <c r="B27" s="14"/>
      <c r="C27" s="14"/>
      <c r="D27" s="14"/>
      <c r="E27" s="14"/>
      <c r="F27" s="14"/>
      <c r="G27" s="14"/>
      <c r="H27" s="14"/>
      <c r="I27" s="15"/>
      <c r="K27" s="13"/>
      <c r="L27" s="14"/>
      <c r="M27" s="14"/>
      <c r="N27" s="14"/>
      <c r="O27" s="14"/>
      <c r="P27" s="14"/>
      <c r="Q27" s="14"/>
      <c r="R27" s="14"/>
      <c r="S27" s="15"/>
    </row>
  </sheetData>
  <mergeCells count="5">
    <mergeCell ref="A1:S1"/>
    <mergeCell ref="A11:A12"/>
    <mergeCell ref="B11:B12"/>
    <mergeCell ref="A5:A6"/>
    <mergeCell ref="B5:B6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zoomScale="70" zoomScaleNormal="70" workbookViewId="0">
      <selection activeCell="C20" sqref="C20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4" max="4" width="14.7109375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 x14ac:dyDescent="0.4">
      <c r="A1" s="80" t="s">
        <v>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ht="19.5" thickBot="1" x14ac:dyDescent="0.35">
      <c r="A2" s="19" t="s">
        <v>14</v>
      </c>
      <c r="B2" s="20" t="s">
        <v>12</v>
      </c>
      <c r="C2" s="19"/>
      <c r="D2" s="20" t="s">
        <v>13</v>
      </c>
      <c r="E2" s="19" t="s">
        <v>43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10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55.5" customHeight="1" thickBot="1" x14ac:dyDescent="0.3">
      <c r="A4" s="8" t="s">
        <v>26</v>
      </c>
      <c r="B4" s="9" t="s">
        <v>15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16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ht="30" x14ac:dyDescent="0.25">
      <c r="A5" s="96" t="s">
        <v>39</v>
      </c>
      <c r="B5" s="97">
        <v>3</v>
      </c>
      <c r="C5" s="53" t="s">
        <v>45</v>
      </c>
      <c r="D5" s="53">
        <v>1</v>
      </c>
      <c r="E5" s="53"/>
      <c r="F5" s="53">
        <v>12</v>
      </c>
      <c r="G5" s="46"/>
      <c r="H5" s="46" t="s">
        <v>29</v>
      </c>
      <c r="I5" s="48" t="s">
        <v>30</v>
      </c>
      <c r="K5" s="11"/>
      <c r="L5" s="1"/>
      <c r="M5" s="1"/>
      <c r="N5" s="1"/>
      <c r="O5" s="1"/>
      <c r="P5" s="1"/>
      <c r="Q5" s="1"/>
      <c r="R5" s="1"/>
      <c r="S5" s="12"/>
    </row>
    <row r="6" spans="1:19" x14ac:dyDescent="0.25">
      <c r="A6" s="93"/>
      <c r="B6" s="94"/>
      <c r="C6" s="52" t="s">
        <v>50</v>
      </c>
      <c r="D6" s="52">
        <v>1</v>
      </c>
      <c r="E6" s="52"/>
      <c r="F6" s="52">
        <v>12</v>
      </c>
      <c r="G6" s="52"/>
      <c r="H6" s="52" t="s">
        <v>29</v>
      </c>
      <c r="I6" s="69" t="s">
        <v>30</v>
      </c>
      <c r="K6" s="11"/>
      <c r="L6" s="1"/>
      <c r="M6" s="1"/>
      <c r="N6" s="1"/>
      <c r="O6" s="1"/>
      <c r="P6" s="1"/>
      <c r="Q6" s="1"/>
      <c r="R6" s="1"/>
      <c r="S6" s="12"/>
    </row>
    <row r="7" spans="1:19" x14ac:dyDescent="0.25">
      <c r="A7" s="24" t="s">
        <v>18</v>
      </c>
      <c r="B7" s="42">
        <v>3</v>
      </c>
      <c r="C7" s="70"/>
      <c r="D7" s="70"/>
      <c r="E7" s="70">
        <v>0</v>
      </c>
      <c r="F7" s="71">
        <v>20</v>
      </c>
      <c r="G7" s="71"/>
      <c r="H7" s="55" t="s">
        <v>29</v>
      </c>
      <c r="I7" s="57" t="s">
        <v>40</v>
      </c>
      <c r="K7" s="11"/>
      <c r="L7" s="1"/>
      <c r="M7" s="1"/>
      <c r="N7" s="1"/>
      <c r="O7" s="1"/>
      <c r="P7" s="1"/>
      <c r="Q7" s="1"/>
      <c r="R7" s="1"/>
      <c r="S7" s="12"/>
    </row>
    <row r="8" spans="1:19" x14ac:dyDescent="0.25">
      <c r="A8" s="24" t="s">
        <v>24</v>
      </c>
      <c r="B8" s="42">
        <v>3</v>
      </c>
      <c r="C8" s="70"/>
      <c r="D8" s="70"/>
      <c r="E8" s="70">
        <v>0</v>
      </c>
      <c r="F8" s="71">
        <v>20</v>
      </c>
      <c r="G8" s="71"/>
      <c r="H8" s="55" t="s">
        <v>29</v>
      </c>
      <c r="I8" s="57" t="s">
        <v>40</v>
      </c>
      <c r="K8" s="11"/>
      <c r="L8" s="1"/>
      <c r="M8" s="1"/>
      <c r="N8" s="1"/>
      <c r="O8" s="1"/>
      <c r="P8" s="1"/>
      <c r="Q8" s="1"/>
      <c r="R8" s="1"/>
      <c r="S8" s="12"/>
    </row>
    <row r="9" spans="1:19" ht="30" x14ac:dyDescent="0.25">
      <c r="A9" s="98" t="s">
        <v>19</v>
      </c>
      <c r="B9" s="100">
        <v>3</v>
      </c>
      <c r="C9" s="74" t="s">
        <v>52</v>
      </c>
      <c r="D9" s="75"/>
      <c r="E9" s="76">
        <v>15</v>
      </c>
      <c r="F9" s="77">
        <v>58</v>
      </c>
      <c r="G9" s="71"/>
      <c r="H9" s="55" t="s">
        <v>29</v>
      </c>
      <c r="I9" s="56" t="s">
        <v>48</v>
      </c>
      <c r="K9" s="11"/>
      <c r="L9" s="1"/>
      <c r="M9" s="1"/>
      <c r="N9" s="1"/>
      <c r="O9" s="1"/>
      <c r="P9" s="1"/>
      <c r="Q9" s="1"/>
      <c r="R9" s="1"/>
      <c r="S9" s="12"/>
    </row>
    <row r="10" spans="1:19" ht="60" x14ac:dyDescent="0.25">
      <c r="A10" s="99"/>
      <c r="B10" s="101"/>
      <c r="C10" s="102" t="s">
        <v>53</v>
      </c>
      <c r="D10" s="75"/>
      <c r="E10" s="76"/>
      <c r="F10" s="78">
        <v>58</v>
      </c>
      <c r="G10" s="71"/>
      <c r="H10" s="75" t="s">
        <v>29</v>
      </c>
      <c r="I10" s="79" t="s">
        <v>54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25">
      <c r="A11" s="24" t="s">
        <v>41</v>
      </c>
      <c r="B11" s="42">
        <v>3</v>
      </c>
      <c r="C11" s="70"/>
      <c r="D11" s="70"/>
      <c r="E11" s="70">
        <v>15</v>
      </c>
      <c r="F11" s="71">
        <v>58</v>
      </c>
      <c r="G11" s="71"/>
      <c r="H11" s="55" t="s">
        <v>29</v>
      </c>
      <c r="I11" s="57" t="s">
        <v>40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25">
      <c r="A12" s="95" t="s">
        <v>23</v>
      </c>
      <c r="B12" s="92">
        <v>15</v>
      </c>
      <c r="C12" s="70" t="s">
        <v>21</v>
      </c>
      <c r="D12" s="70">
        <v>1</v>
      </c>
      <c r="E12" s="70">
        <v>0</v>
      </c>
      <c r="F12" s="71">
        <v>20</v>
      </c>
      <c r="G12" s="71"/>
      <c r="H12" s="55" t="s">
        <v>29</v>
      </c>
      <c r="I12" s="57" t="s">
        <v>40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5">
      <c r="A13" s="95"/>
      <c r="B13" s="92"/>
      <c r="C13" s="39" t="s">
        <v>22</v>
      </c>
      <c r="D13" s="39">
        <v>1</v>
      </c>
      <c r="E13" s="39">
        <v>0</v>
      </c>
      <c r="F13" s="22">
        <v>20</v>
      </c>
      <c r="G13" s="22"/>
      <c r="H13" s="29" t="s">
        <v>29</v>
      </c>
      <c r="I13" s="49" t="s">
        <v>40</v>
      </c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24"/>
      <c r="B14" s="41">
        <f>SUM(B5:B13)</f>
        <v>30</v>
      </c>
      <c r="C14" s="22"/>
      <c r="D14" s="22"/>
      <c r="E14" s="25">
        <f>SUM(E7:F13)</f>
        <v>284</v>
      </c>
      <c r="F14" s="22"/>
      <c r="G14" s="22"/>
      <c r="H14" s="22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24"/>
      <c r="B15" s="22"/>
      <c r="C15" s="22"/>
      <c r="D15" s="22"/>
      <c r="E15" s="22"/>
      <c r="F15" s="22"/>
      <c r="G15" s="22"/>
      <c r="H15" s="22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5">
      <c r="A16" s="37"/>
      <c r="B16" s="22"/>
      <c r="C16" s="22"/>
      <c r="D16" s="30"/>
      <c r="E16" s="30"/>
      <c r="F16" s="30"/>
      <c r="G16" s="22"/>
      <c r="H16" s="22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37"/>
      <c r="B17" s="22"/>
      <c r="C17" s="22"/>
      <c r="D17" s="30"/>
      <c r="E17" s="30"/>
      <c r="F17" s="30"/>
      <c r="G17" s="22"/>
      <c r="H17" s="22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37"/>
      <c r="B18" s="22"/>
      <c r="C18" s="22"/>
      <c r="D18" s="22"/>
      <c r="E18" s="22"/>
      <c r="F18" s="22"/>
      <c r="G18" s="22"/>
      <c r="H18" s="22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 x14ac:dyDescent="0.25">
      <c r="A19" s="11"/>
      <c r="B19" s="1"/>
      <c r="C19" s="38"/>
      <c r="D19" s="1"/>
      <c r="E19" s="22"/>
      <c r="F19" s="22"/>
      <c r="G19" s="22"/>
      <c r="H19" s="22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A20" s="11"/>
      <c r="B20" s="1"/>
      <c r="C20" s="1"/>
      <c r="D20" s="22"/>
      <c r="E20" s="22"/>
      <c r="F20" s="22"/>
      <c r="G20" s="22"/>
      <c r="H20" s="22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5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 ht="15.75" thickBot="1" x14ac:dyDescent="0.3">
      <c r="A27" s="13"/>
      <c r="B27" s="14"/>
      <c r="C27" s="14"/>
      <c r="D27" s="14"/>
      <c r="E27" s="14"/>
      <c r="F27" s="14"/>
      <c r="G27" s="14"/>
      <c r="H27" s="14"/>
      <c r="I27" s="15"/>
      <c r="K27" s="13"/>
      <c r="L27" s="14"/>
      <c r="M27" s="14"/>
      <c r="N27" s="14"/>
      <c r="O27" s="14"/>
      <c r="P27" s="14"/>
      <c r="Q27" s="14"/>
      <c r="R27" s="14"/>
      <c r="S27" s="15"/>
    </row>
  </sheetData>
  <mergeCells count="7">
    <mergeCell ref="A1:S1"/>
    <mergeCell ref="A12:A13"/>
    <mergeCell ref="B12:B13"/>
    <mergeCell ref="A5:A6"/>
    <mergeCell ref="B5:B6"/>
    <mergeCell ref="A9:A10"/>
    <mergeCell ref="B9:B10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dcterms:created xsi:type="dcterms:W3CDTF">2017-07-13T13:31:32Z</dcterms:created>
  <dcterms:modified xsi:type="dcterms:W3CDTF">2020-02-19T11:34:31Z</dcterms:modified>
</cp:coreProperties>
</file>